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11340" windowHeight="6540" tabRatio="601"/>
  </bookViews>
  <sheets>
    <sheet name="Реестр имущества" sheetId="1" r:id="rId1"/>
  </sheets>
  <calcPr calcId="144525"/>
</workbook>
</file>

<file path=xl/calcChain.xml><?xml version="1.0" encoding="utf-8"?>
<calcChain xmlns="http://schemas.openxmlformats.org/spreadsheetml/2006/main">
  <c r="E71" i="1" l="1"/>
  <c r="F71" i="1"/>
  <c r="G71" i="1"/>
  <c r="H71" i="1"/>
  <c r="I71" i="1"/>
  <c r="J71" i="1"/>
  <c r="K71" i="1"/>
  <c r="L71" i="1"/>
  <c r="M71" i="1"/>
  <c r="M43" i="1" l="1"/>
  <c r="L43" i="1"/>
  <c r="K43" i="1"/>
  <c r="J43" i="1"/>
  <c r="I43" i="1"/>
  <c r="H43" i="1"/>
  <c r="G43" i="1"/>
  <c r="F43" i="1"/>
  <c r="M38" i="1"/>
  <c r="L38" i="1"/>
  <c r="K38" i="1"/>
  <c r="J38" i="1"/>
  <c r="I38" i="1"/>
  <c r="G38" i="1"/>
  <c r="M26" i="1"/>
  <c r="L26" i="1"/>
  <c r="M29" i="1"/>
  <c r="L29" i="1"/>
  <c r="K29" i="1"/>
  <c r="J29" i="1"/>
  <c r="I29" i="1"/>
  <c r="H29" i="1"/>
  <c r="G29" i="1"/>
  <c r="F29" i="1"/>
  <c r="J26" i="1"/>
  <c r="I26" i="1"/>
  <c r="H26" i="1"/>
  <c r="G26" i="1"/>
  <c r="F26" i="1"/>
  <c r="M19" i="1"/>
  <c r="L19" i="1"/>
  <c r="K19" i="1"/>
  <c r="J19" i="1"/>
  <c r="I19" i="1"/>
  <c r="H19" i="1"/>
  <c r="G19" i="1"/>
  <c r="F19" i="1"/>
  <c r="E19" i="1"/>
  <c r="E26" i="1"/>
  <c r="K26" i="1"/>
  <c r="O26" i="1"/>
  <c r="P38" i="1" l="1"/>
  <c r="P43" i="1"/>
  <c r="M72" i="1"/>
  <c r="H72" i="1"/>
  <c r="I72" i="1"/>
  <c r="P29" i="1"/>
  <c r="L72" i="1"/>
  <c r="P45" i="1"/>
  <c r="F72" i="1"/>
  <c r="G72" i="1"/>
  <c r="J72" i="1"/>
  <c r="E72" i="1"/>
  <c r="K72" i="1"/>
  <c r="P26" i="1"/>
  <c r="P19" i="1"/>
  <c r="P46" i="1" l="1"/>
</calcChain>
</file>

<file path=xl/sharedStrings.xml><?xml version="1.0" encoding="utf-8"?>
<sst xmlns="http://schemas.openxmlformats.org/spreadsheetml/2006/main" count="164" uniqueCount="96">
  <si>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</si>
  <si>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</si>
  <si>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</si>
  <si>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</si>
  <si>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</si>
  <si>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</si>
  <si>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</si>
  <si>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</si>
  <si>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</si>
  <si>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</si>
  <si>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</si>
  <si>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</si>
  <si>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</si>
  <si>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</si>
  <si>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</si>
  <si>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</si>
  <si>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</si>
  <si>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</si>
  <si>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</si>
  <si>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</si>
  <si>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МАШИНЫ И ОБОРУДОВАНИЕ</t>
  </si>
  <si>
    <t>ИНСТРУМЕНТЫ</t>
  </si>
  <si>
    <t>ВСЕГО</t>
  </si>
  <si>
    <t>Передано 14.02.2007г.</t>
  </si>
  <si>
    <t>недвижимое</t>
  </si>
  <si>
    <t>Здание котельной</t>
  </si>
  <si>
    <t>Глава поселения                                             В.А.Петухов</t>
  </si>
  <si>
    <t>Здание сельского дома культуры</t>
  </si>
  <si>
    <t>с.Сиделькино ул.Советская д.25 инв №01001001</t>
  </si>
  <si>
    <t>с.Старое Аделяково</t>
  </si>
  <si>
    <t>сСиделькино, д.25</t>
  </si>
  <si>
    <t>инв №0.1010003</t>
  </si>
  <si>
    <t>инв №0.10010004</t>
  </si>
  <si>
    <t>с.Старое Аделяково ул.Русская д.3</t>
  </si>
  <si>
    <t>ул.Русская, 3 инв.№0.10010002</t>
  </si>
  <si>
    <t>с.Сиделькино</t>
  </si>
  <si>
    <t>инв №0.10012005</t>
  </si>
  <si>
    <t>Компьютер "WEII"</t>
  </si>
  <si>
    <t>инв.№01004012</t>
  </si>
  <si>
    <t>МФУ САМСУНГ</t>
  </si>
  <si>
    <t>инв.№01004013</t>
  </si>
  <si>
    <t>Ноутбук</t>
  </si>
  <si>
    <t>инв.№010104028</t>
  </si>
  <si>
    <t>Музыкальная установка</t>
  </si>
  <si>
    <t>инв №0.10013021</t>
  </si>
  <si>
    <t>Комплект радиоаппаратуры</t>
  </si>
  <si>
    <t>инв №0.10013022</t>
  </si>
  <si>
    <r>
      <t xml:space="preserve">          </t>
    </r>
    <r>
      <rPr>
        <b/>
        <sz val="10.8"/>
        <rFont val="Times New Roman"/>
        <family val="1"/>
        <charset val="204"/>
      </rPr>
      <t>СИДЕЛЬКИНО</t>
    </r>
  </si>
  <si>
    <t>Т.И.Шаларова</t>
  </si>
  <si>
    <t>М.Н.Турлачев</t>
  </si>
  <si>
    <t>Земельный участок для размещения универсальной спортивной площадки</t>
  </si>
  <si>
    <t>к/н63:35:0302005:132 с.Сиделькино, ул.Советская,22Г</t>
  </si>
  <si>
    <t xml:space="preserve">ИТОГО </t>
  </si>
  <si>
    <t>Универсальная спортивная площадка</t>
  </si>
  <si>
    <t>Электрогенератор DY6500L</t>
  </si>
  <si>
    <t>инв.№012.4.0001</t>
  </si>
  <si>
    <t xml:space="preserve">Специалист-1категории                                    </t>
  </si>
  <si>
    <t>ТРАНСПОРТНЫЕ</t>
  </si>
  <si>
    <t>СРЕДСТВА</t>
  </si>
  <si>
    <t>Автомобиль легковой LADA Granta 219010</t>
  </si>
  <si>
    <t>№ двиг 11186 6865027            инв № 013.5.0001</t>
  </si>
  <si>
    <t>МФУ Лазерное HP LaserJet</t>
  </si>
  <si>
    <t>инв.№013.4.0001</t>
  </si>
  <si>
    <t>Моноблок</t>
  </si>
  <si>
    <t>инв.№013.4.0002</t>
  </si>
  <si>
    <t xml:space="preserve">МФУ Pantum m6550nw </t>
  </si>
  <si>
    <t>инв.№013.4.0003</t>
  </si>
  <si>
    <t>РЕЕСТР ИМУЩЕСТВА СЕЛЬСКОГО ПОСЕЛЕНИЯ Сиделькино</t>
  </si>
  <si>
    <t>земельный участок</t>
  </si>
  <si>
    <t>63:35:0302005:132</t>
  </si>
  <si>
    <t>63:35:0301005:240</t>
  </si>
  <si>
    <t>63:35:0301004:234</t>
  </si>
  <si>
    <t>63:35:0301001:277</t>
  </si>
  <si>
    <t>63:35:0502002:467</t>
  </si>
  <si>
    <t>63:35:0304003:1</t>
  </si>
  <si>
    <t>63:35:0502001:45</t>
  </si>
  <si>
    <t>63:35:0502002:73</t>
  </si>
  <si>
    <t>63:35:0302006:44</t>
  </si>
  <si>
    <t>63:35:0302006:43</t>
  </si>
  <si>
    <t>63:35:0302002:22</t>
  </si>
  <si>
    <t>63:35:0302002:5</t>
  </si>
  <si>
    <t>63:35:0302001:1</t>
  </si>
  <si>
    <t>63:35:0302001:78</t>
  </si>
  <si>
    <t>63:35:0302001:36</t>
  </si>
  <si>
    <t>63:35:0302002:21</t>
  </si>
  <si>
    <t>63:35:0302005:3</t>
  </si>
  <si>
    <t>63:35:0302005:80</t>
  </si>
  <si>
    <t>63:35:0302005:75</t>
  </si>
  <si>
    <t>63:35:0302005:84</t>
  </si>
  <si>
    <t>63:35:0302003:30</t>
  </si>
  <si>
    <t>63:35:0302004:100</t>
  </si>
  <si>
    <t>63:35:0302006:29</t>
  </si>
  <si>
    <t>63:35:0302007:111</t>
  </si>
  <si>
    <t>63:35:0302007:101</t>
  </si>
  <si>
    <t>2023г.</t>
  </si>
  <si>
    <t>на 01.01.2024год.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</si>
</sst>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 Cyr"/>
      <charset val="204"/>
    </font>
    <font>
      <sz val="9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10.8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2" fontId="4" fillId="0" borderId="8" xfId="0" applyNumberFormat="1" applyFont="1" applyBorder="1" applyAlignment="1">
      <alignment vertical="top" wrapText="1"/>
    </xf>
    <xf numFmtId="2" fontId="4" fillId="0" borderId="9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vertical="top" wrapText="1"/>
    </xf>
    <xf numFmtId="0" fontId="9" fillId="0" borderId="0" xfId="0" applyFont="1"/>
    <xf numFmtId="0" fontId="4" fillId="2" borderId="2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0" fillId="0" borderId="10" xfId="0" applyBorder="1" applyAlignment="1"/>
    <xf numFmtId="0" fontId="6" fillId="3" borderId="9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vertical="top" wrapText="1"/>
    </xf>
    <xf numFmtId="2" fontId="8" fillId="2" borderId="7" xfId="0" applyNumberFormat="1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49" fontId="4" fillId="0" borderId="8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49" fontId="2" fillId="0" borderId="0" xfId="0" applyNumberFormat="1" applyFont="1"/>
    <xf numFmtId="49" fontId="9" fillId="0" borderId="0" xfId="0" applyNumberFormat="1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4" fillId="0" borderId="10" xfId="0" applyNumberFormat="1" applyFont="1" applyBorder="1" applyAlignment="1">
      <alignment vertical="top" wrapText="1"/>
    </xf>
    <xf numFmtId="49" fontId="4" fillId="2" borderId="9" xfId="0" applyNumberFormat="1" applyFont="1" applyFill="1" applyBorder="1" applyAlignment="1">
      <alignment vertical="top" wrapText="1"/>
    </xf>
    <xf numFmtId="49" fontId="8" fillId="2" borderId="9" xfId="0" applyNumberFormat="1" applyFont="1" applyFill="1" applyBorder="1" applyAlignment="1">
      <alignment vertical="top" wrapText="1"/>
    </xf>
    <xf numFmtId="49" fontId="8" fillId="3" borderId="9" xfId="0" applyNumberFormat="1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vertical="top" wrapText="1"/>
    </xf>
    <xf numFmtId="49" fontId="0" fillId="0" borderId="0" xfId="0" applyNumberFormat="1"/>
    <xf numFmtId="0" fontId="5" fillId="0" borderId="9" xfId="0" applyFont="1" applyBorder="1" applyAlignment="1">
      <alignment vertical="top" wrapText="1"/>
    </xf>
    <xf numFmtId="0" fontId="9" fillId="0" borderId="0" xfId="0" applyFont="1" applyBorder="1"/>
    <xf numFmtId="49" fontId="9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4" fillId="4" borderId="9" xfId="0" applyFont="1" applyFill="1" applyBorder="1" applyAlignment="1">
      <alignment vertical="top" wrapText="1"/>
    </xf>
    <xf numFmtId="0" fontId="13" fillId="0" borderId="10" xfId="0" applyFont="1" applyBorder="1" applyAlignment="1"/>
    <xf numFmtId="164" fontId="8" fillId="3" borderId="2" xfId="0" applyNumberFormat="1" applyFont="1" applyFill="1" applyBorder="1" applyAlignment="1">
      <alignment vertical="top" wrapText="1"/>
    </xf>
    <xf numFmtId="164" fontId="4" fillId="0" borderId="9" xfId="0" applyNumberFormat="1" applyFont="1" applyBorder="1" applyAlignment="1">
      <alignment vertical="top" wrapText="1"/>
    </xf>
    <xf numFmtId="164" fontId="4" fillId="0" borderId="7" xfId="0" applyNumberFormat="1" applyFont="1" applyBorder="1" applyAlignment="1">
      <alignment vertical="top" wrapText="1"/>
    </xf>
    <xf numFmtId="164" fontId="4" fillId="0" borderId="2" xfId="0" applyNumberFormat="1" applyFont="1" applyBorder="1" applyAlignment="1">
      <alignment vertical="top" wrapText="1"/>
    </xf>
    <xf numFmtId="164" fontId="4" fillId="0" borderId="8" xfId="0" applyNumberFormat="1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164" fontId="15" fillId="0" borderId="7" xfId="0" applyNumberFormat="1" applyFont="1" applyBorder="1" applyAlignment="1">
      <alignment vertical="top" wrapText="1"/>
    </xf>
    <xf numFmtId="14" fontId="16" fillId="3" borderId="9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164" fontId="15" fillId="0" borderId="8" xfId="0" applyNumberFormat="1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164" fontId="17" fillId="0" borderId="2" xfId="0" applyNumberFormat="1" applyFont="1" applyBorder="1" applyAlignment="1">
      <alignment vertical="top" wrapText="1"/>
    </xf>
    <xf numFmtId="2" fontId="17" fillId="0" borderId="2" xfId="0" applyNumberFormat="1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164" fontId="17" fillId="0" borderId="7" xfId="0" applyNumberFormat="1" applyFont="1" applyBorder="1" applyAlignment="1">
      <alignment vertical="top" wrapText="1"/>
    </xf>
    <xf numFmtId="2" fontId="17" fillId="0" borderId="7" xfId="0" applyNumberFormat="1" applyFont="1" applyBorder="1" applyAlignment="1">
      <alignment vertical="top" wrapText="1"/>
    </xf>
    <xf numFmtId="0" fontId="6" fillId="5" borderId="9" xfId="0" applyFont="1" applyFill="1" applyBorder="1" applyAlignment="1">
      <alignment horizontal="center" vertical="top" wrapText="1"/>
    </xf>
    <xf numFmtId="0" fontId="8" fillId="5" borderId="12" xfId="0" applyFont="1" applyFill="1" applyBorder="1" applyAlignment="1">
      <alignment vertical="top" wrapText="1"/>
    </xf>
    <xf numFmtId="49" fontId="8" fillId="5" borderId="2" xfId="0" applyNumberFormat="1" applyFont="1" applyFill="1" applyBorder="1" applyAlignment="1">
      <alignment vertical="top" wrapText="1"/>
    </xf>
    <xf numFmtId="0" fontId="8" fillId="5" borderId="9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vertical="top" wrapText="1"/>
    </xf>
    <xf numFmtId="164" fontId="18" fillId="5" borderId="2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vertical="top" wrapText="1"/>
    </xf>
    <xf numFmtId="0" fontId="4" fillId="6" borderId="9" xfId="0" applyFont="1" applyFill="1" applyBorder="1" applyAlignment="1">
      <alignment vertical="top" wrapText="1"/>
    </xf>
    <xf numFmtId="49" fontId="4" fillId="6" borderId="9" xfId="0" applyNumberFormat="1" applyFont="1" applyFill="1" applyBorder="1" applyAlignment="1">
      <alignment vertical="top" wrapText="1"/>
    </xf>
    <xf numFmtId="0" fontId="4" fillId="6" borderId="9" xfId="0" applyFont="1" applyFill="1" applyBorder="1" applyAlignment="1">
      <alignment horizontal="center" vertical="top" wrapText="1"/>
    </xf>
    <xf numFmtId="0" fontId="8" fillId="6" borderId="9" xfId="0" applyFont="1" applyFill="1" applyBorder="1" applyAlignment="1">
      <alignment vertical="top" wrapText="1"/>
    </xf>
    <xf numFmtId="0" fontId="5" fillId="6" borderId="10" xfId="0" applyFont="1" applyFill="1" applyBorder="1" applyAlignment="1">
      <alignment horizontal="center" vertical="top" wrapText="1"/>
    </xf>
    <xf numFmtId="2" fontId="0" fillId="5" borderId="0" xfId="0" applyNumberFormat="1" applyFill="1"/>
    <xf numFmtId="0" fontId="5" fillId="5" borderId="9" xfId="0" applyFont="1" applyFill="1" applyBorder="1" applyAlignment="1">
      <alignment horizontal="center" vertical="top" wrapText="1"/>
    </xf>
    <xf numFmtId="49" fontId="4" fillId="5" borderId="9" xfId="0" applyNumberFormat="1" applyFont="1" applyFill="1" applyBorder="1" applyAlignment="1">
      <alignment vertical="top" wrapText="1"/>
    </xf>
    <xf numFmtId="0" fontId="4" fillId="5" borderId="9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vertical="top" wrapText="1"/>
    </xf>
    <xf numFmtId="0" fontId="5" fillId="7" borderId="10" xfId="0" applyFont="1" applyFill="1" applyBorder="1" applyAlignment="1">
      <alignment horizontal="center" vertical="top" wrapText="1"/>
    </xf>
    <xf numFmtId="0" fontId="11" fillId="7" borderId="4" xfId="0" applyFont="1" applyFill="1" applyBorder="1" applyAlignment="1">
      <alignment vertical="top" wrapText="1"/>
    </xf>
    <xf numFmtId="49" fontId="11" fillId="7" borderId="8" xfId="0" applyNumberFormat="1" applyFont="1" applyFill="1" applyBorder="1" applyAlignment="1">
      <alignment vertical="top" wrapText="1"/>
    </xf>
    <xf numFmtId="0" fontId="4" fillId="7" borderId="8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vertical="top" wrapText="1"/>
    </xf>
    <xf numFmtId="2" fontId="8" fillId="7" borderId="8" xfId="0" applyNumberFormat="1" applyFont="1" applyFill="1" applyBorder="1" applyAlignment="1">
      <alignment vertical="top" wrapText="1"/>
    </xf>
    <xf numFmtId="0" fontId="5" fillId="5" borderId="10" xfId="0" applyFont="1" applyFill="1" applyBorder="1" applyAlignment="1">
      <alignment horizontal="center" vertical="top" wrapText="1"/>
    </xf>
    <xf numFmtId="0" fontId="8" fillId="5" borderId="11" xfId="0" applyFont="1" applyFill="1" applyBorder="1" applyAlignment="1">
      <alignment vertical="top" wrapText="1"/>
    </xf>
    <xf numFmtId="49" fontId="11" fillId="5" borderId="10" xfId="0" applyNumberFormat="1" applyFont="1" applyFill="1" applyBorder="1" applyAlignment="1">
      <alignment vertical="top" wrapText="1"/>
    </xf>
    <xf numFmtId="0" fontId="4" fillId="5" borderId="10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vertical="top" wrapText="1"/>
    </xf>
    <xf numFmtId="2" fontId="8" fillId="5" borderId="8" xfId="0" applyNumberFormat="1" applyFont="1" applyFill="1" applyBorder="1" applyAlignment="1">
      <alignment vertical="top" wrapText="1"/>
    </xf>
    <xf numFmtId="2" fontId="4" fillId="6" borderId="9" xfId="0" applyNumberFormat="1" applyFont="1" applyFill="1" applyBorder="1" applyAlignment="1">
      <alignment vertical="top" wrapText="1"/>
    </xf>
    <xf numFmtId="0" fontId="6" fillId="5" borderId="8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vertical="top" wrapText="1"/>
    </xf>
    <xf numFmtId="49" fontId="8" fillId="5" borderId="8" xfId="0" applyNumberFormat="1" applyFont="1" applyFill="1" applyBorder="1" applyAlignment="1">
      <alignment vertical="top" wrapText="1"/>
    </xf>
    <xf numFmtId="0" fontId="8" fillId="5" borderId="8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vertical="top" wrapText="1"/>
    </xf>
    <xf numFmtId="2" fontId="4" fillId="2" borderId="2" xfId="0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2" fontId="4" fillId="2" borderId="10" xfId="0" applyNumberFormat="1" applyFont="1" applyFill="1" applyBorder="1" applyAlignment="1">
      <alignment vertical="top" wrapText="1"/>
    </xf>
    <xf numFmtId="49" fontId="8" fillId="5" borderId="9" xfId="0" applyNumberFormat="1" applyFont="1" applyFill="1" applyBorder="1" applyAlignment="1">
      <alignment vertical="top" wrapText="1"/>
    </xf>
    <xf numFmtId="2" fontId="8" fillId="5" borderId="2" xfId="0" applyNumberFormat="1" applyFont="1" applyFill="1" applyBorder="1" applyAlignment="1">
      <alignment vertical="top" wrapText="1"/>
    </xf>
    <xf numFmtId="164" fontId="8" fillId="5" borderId="2" xfId="0" applyNumberFormat="1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49" fontId="4" fillId="0" borderId="9" xfId="0" applyNumberFormat="1" applyFont="1" applyFill="1" applyBorder="1" applyAlignment="1">
      <alignment vertical="top" wrapText="1"/>
    </xf>
    <xf numFmtId="14" fontId="19" fillId="0" borderId="9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vertical="top" wrapText="1"/>
    </xf>
    <xf numFmtId="164" fontId="8" fillId="5" borderId="9" xfId="0" applyNumberFormat="1" applyFont="1" applyFill="1" applyBorder="1" applyAlignment="1">
      <alignment vertical="top" wrapText="1"/>
    </xf>
    <xf numFmtId="2" fontId="0" fillId="5" borderId="0" xfId="0" applyNumberFormat="1" applyFont="1" applyFill="1"/>
    <xf numFmtId="0" fontId="5" fillId="0" borderId="21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0" fillId="0" borderId="9" xfId="0" applyBorder="1"/>
    <xf numFmtId="164" fontId="0" fillId="0" borderId="9" xfId="0" applyNumberFormat="1" applyBorder="1"/>
    <xf numFmtId="14" fontId="4" fillId="0" borderId="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zoomScaleNormal="90" workbookViewId="0">
      <selection activeCell="F8" sqref="F8"/>
    </sheetView>
  </sheetViews>
  <sheetFormatPr defaultRowHeight="12.75" x14ac:dyDescent="0.2"/>
  <cols>
    <col min="1" max="1" width="3.28515625" customWidth="1"/>
    <col min="2" max="2" width="17.28515625" customWidth="1"/>
    <col min="3" max="3" width="19.85546875" style="64" customWidth="1"/>
    <col min="4" max="4" width="6.42578125" customWidth="1"/>
    <col min="5" max="5" width="10.85546875" customWidth="1"/>
    <col min="6" max="6" width="18.28515625" customWidth="1"/>
    <col min="7" max="7" width="10.85546875" customWidth="1"/>
    <col min="8" max="8" width="11.140625" customWidth="1"/>
    <col min="9" max="9" width="11.85546875" customWidth="1"/>
    <col min="10" max="10" width="11.140625" customWidth="1"/>
    <col min="11" max="11" width="11.28515625" customWidth="1"/>
    <col min="12" max="13" width="11.85546875" customWidth="1"/>
    <col min="14" max="14" width="11.28515625" customWidth="1"/>
    <col min="15" max="15" width="10.5703125" customWidth="1"/>
    <col min="16" max="16" width="11.28515625" bestFit="1" customWidth="1"/>
  </cols>
  <sheetData>
    <row r="1" spans="1:15" ht="18.75" x14ac:dyDescent="0.3">
      <c r="A1" s="1"/>
      <c r="B1" s="1"/>
      <c r="C1" s="51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x14ac:dyDescent="0.25">
      <c r="A2" s="1"/>
      <c r="B2" s="66" t="s">
        <v>67</v>
      </c>
      <c r="C2" s="67"/>
      <c r="D2" s="66"/>
      <c r="E2" s="66"/>
      <c r="F2" s="68" t="s">
        <v>47</v>
      </c>
      <c r="G2" s="68"/>
      <c r="H2" s="68"/>
      <c r="I2" s="68"/>
      <c r="J2" s="68"/>
      <c r="K2" s="4"/>
      <c r="L2" s="4"/>
      <c r="M2" s="4"/>
      <c r="N2" s="4"/>
      <c r="O2" s="4"/>
    </row>
    <row r="3" spans="1:15" ht="15.75" x14ac:dyDescent="0.25">
      <c r="A3" s="5"/>
      <c r="B3" s="34"/>
      <c r="C3" s="52" t="s">
        <v>95</v>
      </c>
      <c r="D3" s="34"/>
      <c r="E3" s="34"/>
      <c r="F3" s="5"/>
      <c r="G3" s="5"/>
      <c r="H3" s="5" t="s">
        <v>16</v>
      </c>
      <c r="I3" s="5"/>
      <c r="J3" s="5"/>
      <c r="K3" s="5"/>
      <c r="L3" s="5"/>
      <c r="M3" s="5"/>
      <c r="N3" s="5"/>
      <c r="O3" s="5"/>
    </row>
    <row r="4" spans="1:15" ht="45" x14ac:dyDescent="0.2">
      <c r="A4" s="6" t="s">
        <v>0</v>
      </c>
      <c r="B4" s="6" t="s">
        <v>1</v>
      </c>
      <c r="C4" s="53" t="s">
        <v>8</v>
      </c>
      <c r="D4" s="8" t="s">
        <v>2</v>
      </c>
      <c r="E4" s="7" t="s">
        <v>3</v>
      </c>
      <c r="F4" s="7" t="s">
        <v>15</v>
      </c>
      <c r="G4" s="7" t="s">
        <v>15</v>
      </c>
      <c r="H4" s="7" t="s">
        <v>7</v>
      </c>
      <c r="I4" s="7" t="s">
        <v>7</v>
      </c>
      <c r="J4" s="7" t="s">
        <v>10</v>
      </c>
      <c r="K4" s="7" t="s">
        <v>10</v>
      </c>
      <c r="L4" s="7" t="s">
        <v>14</v>
      </c>
      <c r="M4" s="7" t="s">
        <v>14</v>
      </c>
      <c r="N4" s="7" t="s">
        <v>13</v>
      </c>
      <c r="O4" s="7" t="s">
        <v>13</v>
      </c>
    </row>
    <row r="5" spans="1:15" x14ac:dyDescent="0.2">
      <c r="A5" s="9" t="s">
        <v>4</v>
      </c>
      <c r="B5" s="9" t="s">
        <v>5</v>
      </c>
      <c r="C5" s="54" t="s">
        <v>9</v>
      </c>
      <c r="D5" s="9"/>
      <c r="E5" s="9"/>
      <c r="F5" s="21" t="s">
        <v>11</v>
      </c>
      <c r="G5" s="21" t="s">
        <v>12</v>
      </c>
      <c r="H5" s="21" t="s">
        <v>11</v>
      </c>
      <c r="I5" s="21" t="s">
        <v>12</v>
      </c>
      <c r="J5" s="21" t="s">
        <v>11</v>
      </c>
      <c r="K5" s="21" t="s">
        <v>12</v>
      </c>
      <c r="L5" s="21" t="s">
        <v>12</v>
      </c>
      <c r="M5" s="21" t="s">
        <v>12</v>
      </c>
      <c r="N5" s="21" t="s">
        <v>11</v>
      </c>
      <c r="O5" s="21" t="s">
        <v>12</v>
      </c>
    </row>
    <row r="6" spans="1:15" ht="13.5" thickBot="1" x14ac:dyDescent="0.25">
      <c r="A6" s="10"/>
      <c r="B6" s="10"/>
      <c r="C6" s="55"/>
      <c r="D6" s="20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5.75" thickBot="1" x14ac:dyDescent="0.25">
      <c r="A7" s="28"/>
      <c r="B7" s="45" t="s">
        <v>17</v>
      </c>
      <c r="C7" s="56" t="s">
        <v>24</v>
      </c>
      <c r="D7" s="30"/>
      <c r="E7" s="29"/>
      <c r="F7" s="31"/>
      <c r="G7" s="31"/>
      <c r="H7" s="31"/>
      <c r="I7" s="31"/>
      <c r="J7" s="31"/>
      <c r="K7" s="31"/>
      <c r="L7" s="48"/>
      <c r="M7" s="31"/>
      <c r="N7" s="31"/>
      <c r="O7" s="31"/>
    </row>
    <row r="8" spans="1:15" ht="36.75" customHeight="1" thickBot="1" x14ac:dyDescent="0.25">
      <c r="A8" s="151">
        <v>1</v>
      </c>
      <c r="B8" s="47" t="s">
        <v>27</v>
      </c>
      <c r="C8" s="57" t="s">
        <v>28</v>
      </c>
      <c r="D8" s="147">
        <v>1962</v>
      </c>
      <c r="E8" s="13">
        <v>338</v>
      </c>
      <c r="F8" s="76">
        <v>3766867.32</v>
      </c>
      <c r="G8" s="13">
        <v>0</v>
      </c>
      <c r="H8" s="13"/>
      <c r="I8" s="13"/>
      <c r="J8" s="13">
        <v>3766867.32</v>
      </c>
      <c r="K8" s="13">
        <v>0</v>
      </c>
      <c r="L8" s="69"/>
      <c r="M8" s="13"/>
      <c r="N8" s="13"/>
      <c r="O8" s="13"/>
    </row>
    <row r="9" spans="1:15" ht="13.5" hidden="1" customHeight="1" thickBot="1" x14ac:dyDescent="0.25">
      <c r="A9" s="152"/>
      <c r="B9" s="46"/>
      <c r="C9" s="49"/>
      <c r="D9" s="150"/>
      <c r="E9" s="14"/>
      <c r="F9" s="77"/>
      <c r="G9" s="14"/>
      <c r="H9" s="14"/>
      <c r="I9" s="14"/>
      <c r="J9" s="14"/>
      <c r="K9" s="14"/>
      <c r="L9" s="14"/>
      <c r="M9" s="14"/>
      <c r="N9" s="14"/>
      <c r="O9" s="14"/>
    </row>
    <row r="10" spans="1:15" ht="13.5" hidden="1" customHeight="1" thickBot="1" x14ac:dyDescent="0.25">
      <c r="A10" s="152"/>
      <c r="B10" s="46"/>
      <c r="C10" s="49"/>
      <c r="D10" s="150"/>
      <c r="E10" s="14"/>
      <c r="F10" s="77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3.5" hidden="1" customHeight="1" thickBot="1" x14ac:dyDescent="0.25">
      <c r="A11" s="152"/>
      <c r="B11" s="46"/>
      <c r="C11" s="49"/>
      <c r="D11" s="150"/>
      <c r="E11" s="14"/>
      <c r="F11" s="77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3.5" hidden="1" customHeight="1" thickBot="1" x14ac:dyDescent="0.25">
      <c r="A12" s="153"/>
      <c r="B12" s="84" t="s">
        <v>23</v>
      </c>
      <c r="C12" s="59"/>
      <c r="D12" s="148"/>
      <c r="E12" s="83"/>
      <c r="F12" s="85"/>
      <c r="G12" s="83"/>
      <c r="H12" s="83"/>
      <c r="I12" s="83"/>
      <c r="J12" s="83"/>
      <c r="K12" s="83"/>
      <c r="L12" s="83"/>
      <c r="M12" s="83"/>
      <c r="N12" s="14"/>
      <c r="O12" s="14"/>
    </row>
    <row r="13" spans="1:15" x14ac:dyDescent="0.2">
      <c r="A13" s="154">
        <v>2</v>
      </c>
      <c r="B13" s="145" t="s">
        <v>27</v>
      </c>
      <c r="C13" s="58" t="s">
        <v>29</v>
      </c>
      <c r="D13" s="147">
        <v>1984</v>
      </c>
      <c r="E13" s="15">
        <v>948</v>
      </c>
      <c r="F13" s="87">
        <v>5080806.72</v>
      </c>
      <c r="G13" s="19">
        <v>2811655.72</v>
      </c>
      <c r="H13" s="19"/>
      <c r="I13" s="19"/>
      <c r="J13" s="15">
        <v>5080806.72</v>
      </c>
      <c r="K13" s="19">
        <v>2811655.72</v>
      </c>
      <c r="L13" s="19"/>
      <c r="M13" s="19"/>
      <c r="N13" s="16"/>
      <c r="O13" s="16"/>
    </row>
    <row r="14" spans="1:15" ht="24" x14ac:dyDescent="0.2">
      <c r="A14" s="142"/>
      <c r="B14" s="146"/>
      <c r="C14" s="59" t="s">
        <v>34</v>
      </c>
      <c r="D14" s="148"/>
      <c r="E14" s="83"/>
      <c r="F14" s="85"/>
      <c r="G14" s="83"/>
      <c r="H14" s="83"/>
      <c r="I14" s="83"/>
      <c r="J14" s="83"/>
      <c r="K14" s="83"/>
      <c r="L14" s="83"/>
      <c r="M14" s="83"/>
      <c r="N14" s="14"/>
      <c r="O14" s="14"/>
    </row>
    <row r="15" spans="1:15" x14ac:dyDescent="0.2">
      <c r="A15" s="141">
        <v>3</v>
      </c>
      <c r="B15" s="149" t="s">
        <v>25</v>
      </c>
      <c r="C15" s="49" t="s">
        <v>30</v>
      </c>
      <c r="D15" s="150">
        <v>2003</v>
      </c>
      <c r="E15" s="14">
        <v>12</v>
      </c>
      <c r="F15" s="86">
        <v>492606</v>
      </c>
      <c r="G15" s="17">
        <v>355350.24</v>
      </c>
      <c r="H15" s="75">
        <v>492606</v>
      </c>
      <c r="I15" s="17">
        <v>355350.24</v>
      </c>
      <c r="J15" s="17"/>
      <c r="K15" s="17"/>
      <c r="L15" s="17"/>
      <c r="M15" s="17"/>
      <c r="N15" s="88">
        <v>492606</v>
      </c>
      <c r="O15" s="89">
        <v>355350.24</v>
      </c>
    </row>
    <row r="16" spans="1:15" ht="13.5" thickBot="1" x14ac:dyDescent="0.25">
      <c r="A16" s="142"/>
      <c r="B16" s="146"/>
      <c r="C16" s="59" t="s">
        <v>31</v>
      </c>
      <c r="D16" s="148"/>
      <c r="E16" s="14"/>
      <c r="F16" s="77"/>
      <c r="G16" s="14"/>
      <c r="H16" s="14"/>
      <c r="I16" s="14"/>
      <c r="J16" s="14"/>
      <c r="K16" s="14"/>
      <c r="L16" s="14"/>
      <c r="M16" s="14"/>
      <c r="N16" s="90"/>
      <c r="O16" s="90"/>
    </row>
    <row r="17" spans="1:16" ht="24" x14ac:dyDescent="0.2">
      <c r="A17" s="143">
        <v>4</v>
      </c>
      <c r="B17" s="145" t="s">
        <v>25</v>
      </c>
      <c r="C17" s="58" t="s">
        <v>33</v>
      </c>
      <c r="D17" s="147">
        <v>2003</v>
      </c>
      <c r="E17" s="13">
        <v>9</v>
      </c>
      <c r="F17" s="78">
        <v>402491</v>
      </c>
      <c r="G17" s="16">
        <v>290346.38</v>
      </c>
      <c r="H17" s="73">
        <v>402491</v>
      </c>
      <c r="I17" s="16">
        <v>290346.38</v>
      </c>
      <c r="J17" s="16"/>
      <c r="K17" s="16"/>
      <c r="L17" s="16"/>
      <c r="M17" s="16"/>
      <c r="N17" s="91">
        <v>402491</v>
      </c>
      <c r="O17" s="92">
        <v>290346.38</v>
      </c>
    </row>
    <row r="18" spans="1:16" x14ac:dyDescent="0.2">
      <c r="A18" s="144"/>
      <c r="B18" s="146"/>
      <c r="C18" s="59" t="s">
        <v>32</v>
      </c>
      <c r="D18" s="148"/>
      <c r="E18" s="14"/>
      <c r="F18" s="14"/>
      <c r="G18" s="14"/>
      <c r="H18" s="14"/>
      <c r="I18" s="14"/>
      <c r="J18" s="14"/>
      <c r="K18" s="14"/>
      <c r="L18" s="14"/>
      <c r="M18" s="14"/>
      <c r="N18" s="90"/>
      <c r="O18" s="90"/>
    </row>
    <row r="19" spans="1:16" ht="13.5" thickBot="1" x14ac:dyDescent="0.25">
      <c r="A19" s="93">
        <v>4</v>
      </c>
      <c r="B19" s="94" t="s">
        <v>6</v>
      </c>
      <c r="C19" s="95"/>
      <c r="D19" s="96"/>
      <c r="E19" s="97">
        <f t="shared" ref="E19:M19" si="0">E8+E13+E15+E17</f>
        <v>1307</v>
      </c>
      <c r="F19" s="97">
        <f t="shared" si="0"/>
        <v>9742771.0399999991</v>
      </c>
      <c r="G19" s="97">
        <f t="shared" si="0"/>
        <v>3457352.34</v>
      </c>
      <c r="H19" s="97">
        <f t="shared" si="0"/>
        <v>895097</v>
      </c>
      <c r="I19" s="97">
        <f t="shared" si="0"/>
        <v>645696.62</v>
      </c>
      <c r="J19" s="97">
        <f t="shared" si="0"/>
        <v>8847674.0399999991</v>
      </c>
      <c r="K19" s="97">
        <f t="shared" si="0"/>
        <v>2811655.72</v>
      </c>
      <c r="L19" s="97">
        <f t="shared" si="0"/>
        <v>0</v>
      </c>
      <c r="M19" s="97">
        <f t="shared" si="0"/>
        <v>0</v>
      </c>
      <c r="N19" s="98">
        <v>895097</v>
      </c>
      <c r="O19" s="99">
        <v>645696.62</v>
      </c>
      <c r="P19" s="105">
        <f>H19+J19+L19</f>
        <v>9742771.0399999991</v>
      </c>
    </row>
    <row r="20" spans="1:16" ht="13.5" thickBot="1" x14ac:dyDescent="0.25">
      <c r="A20" s="30"/>
      <c r="B20" s="38" t="s">
        <v>18</v>
      </c>
      <c r="C20" s="60"/>
      <c r="D20" s="36"/>
      <c r="E20" s="35"/>
      <c r="F20" s="35"/>
      <c r="G20" s="35"/>
      <c r="H20" s="37"/>
      <c r="I20" s="37"/>
      <c r="J20" s="37"/>
      <c r="K20" s="37"/>
      <c r="L20" s="37"/>
      <c r="M20" s="37"/>
      <c r="N20" s="37"/>
      <c r="O20" s="37"/>
    </row>
    <row r="21" spans="1:16" x14ac:dyDescent="0.2">
      <c r="A21" s="143">
        <v>1</v>
      </c>
      <c r="B21" s="145" t="s">
        <v>19</v>
      </c>
      <c r="C21" s="49" t="s">
        <v>35</v>
      </c>
      <c r="D21" s="147">
        <v>2002</v>
      </c>
      <c r="E21" s="15">
        <v>650</v>
      </c>
      <c r="F21" s="74">
        <v>140700</v>
      </c>
      <c r="G21" s="15">
        <v>0</v>
      </c>
      <c r="H21" s="73">
        <v>140700</v>
      </c>
      <c r="I21" s="13">
        <v>0</v>
      </c>
      <c r="J21" s="13"/>
      <c r="K21" s="13"/>
      <c r="L21" s="13"/>
      <c r="M21" s="13"/>
      <c r="N21" s="13"/>
      <c r="O21" s="13"/>
    </row>
    <row r="22" spans="1:16" ht="13.5" thickBot="1" x14ac:dyDescent="0.25">
      <c r="A22" s="144"/>
      <c r="B22" s="146"/>
      <c r="C22" s="59" t="s">
        <v>36</v>
      </c>
      <c r="D22" s="148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6" ht="12.75" customHeight="1" x14ac:dyDescent="0.2">
      <c r="A23" s="143">
        <v>2</v>
      </c>
      <c r="B23" s="145" t="s">
        <v>53</v>
      </c>
      <c r="C23" s="49" t="s">
        <v>35</v>
      </c>
      <c r="D23" s="147">
        <v>2015</v>
      </c>
      <c r="E23" s="15">
        <v>1</v>
      </c>
      <c r="F23" s="15">
        <v>5127860.72</v>
      </c>
      <c r="G23" s="15">
        <v>5127860.72</v>
      </c>
      <c r="H23" s="15">
        <v>5127860.72</v>
      </c>
      <c r="I23" s="16">
        <v>5127860.72</v>
      </c>
      <c r="J23" s="16"/>
      <c r="K23" s="16"/>
      <c r="L23" s="16"/>
      <c r="M23" s="16"/>
      <c r="N23" s="16"/>
      <c r="O23" s="16"/>
    </row>
    <row r="24" spans="1:16" x14ac:dyDescent="0.2">
      <c r="A24" s="144"/>
      <c r="B24" s="146"/>
      <c r="C24" s="59"/>
      <c r="D24" s="148"/>
      <c r="E24" s="70"/>
      <c r="F24" s="70"/>
      <c r="G24" s="70"/>
      <c r="H24" s="70"/>
      <c r="I24" s="70"/>
      <c r="J24" s="70"/>
      <c r="K24" s="70"/>
      <c r="L24" s="70"/>
      <c r="M24" s="70"/>
      <c r="N24" s="40"/>
      <c r="O24" s="40"/>
    </row>
    <row r="25" spans="1:16" x14ac:dyDescent="0.2">
      <c r="A25" s="22"/>
      <c r="B25" s="65"/>
      <c r="C25" s="50"/>
      <c r="D25" s="23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6" x14ac:dyDescent="0.2">
      <c r="A26" s="106">
        <v>2</v>
      </c>
      <c r="B26" s="94" t="s">
        <v>6</v>
      </c>
      <c r="C26" s="107"/>
      <c r="D26" s="108"/>
      <c r="E26" s="109">
        <f t="shared" ref="E26:M26" si="1">SUM(E21:E25)</f>
        <v>651</v>
      </c>
      <c r="F26" s="109">
        <f t="shared" si="1"/>
        <v>5268560.72</v>
      </c>
      <c r="G26" s="109">
        <f t="shared" si="1"/>
        <v>5127860.72</v>
      </c>
      <c r="H26" s="109">
        <f t="shared" si="1"/>
        <v>5268560.72</v>
      </c>
      <c r="I26" s="109">
        <f t="shared" si="1"/>
        <v>5127860.72</v>
      </c>
      <c r="J26" s="109">
        <f t="shared" si="1"/>
        <v>0</v>
      </c>
      <c r="K26" s="109">
        <f t="shared" si="1"/>
        <v>0</v>
      </c>
      <c r="L26" s="109">
        <f t="shared" si="1"/>
        <v>0</v>
      </c>
      <c r="M26" s="109">
        <f t="shared" si="1"/>
        <v>0</v>
      </c>
      <c r="N26" s="109"/>
      <c r="O26" s="109">
        <f>SUM(O21:O25)</f>
        <v>0</v>
      </c>
      <c r="P26" s="105">
        <f>H26+J26+L26</f>
        <v>5268560.72</v>
      </c>
    </row>
    <row r="27" spans="1:16" x14ac:dyDescent="0.2">
      <c r="A27" s="110"/>
      <c r="B27" s="111" t="s">
        <v>57</v>
      </c>
      <c r="C27" s="112" t="s">
        <v>58</v>
      </c>
      <c r="D27" s="113"/>
      <c r="E27" s="114"/>
      <c r="F27" s="115"/>
      <c r="G27" s="115"/>
      <c r="H27" s="115"/>
      <c r="I27" s="114"/>
      <c r="J27" s="114"/>
      <c r="K27" s="114"/>
      <c r="L27" s="114"/>
      <c r="M27" s="114"/>
      <c r="N27" s="114"/>
      <c r="O27" s="114"/>
    </row>
    <row r="28" spans="1:16" ht="24" x14ac:dyDescent="0.2">
      <c r="A28" s="104">
        <v>1</v>
      </c>
      <c r="B28" s="100" t="s">
        <v>59</v>
      </c>
      <c r="C28" s="101" t="s">
        <v>60</v>
      </c>
      <c r="D28" s="102">
        <v>2019</v>
      </c>
      <c r="E28" s="103"/>
      <c r="F28" s="122">
        <v>442675.5</v>
      </c>
      <c r="G28" s="122">
        <v>442675.5</v>
      </c>
      <c r="H28" s="122">
        <v>442675.5</v>
      </c>
      <c r="I28" s="122">
        <v>442675.5</v>
      </c>
      <c r="J28" s="103"/>
      <c r="K28" s="103"/>
      <c r="L28" s="103"/>
      <c r="M28" s="103"/>
      <c r="N28" s="103"/>
      <c r="O28" s="103"/>
    </row>
    <row r="29" spans="1:16" ht="13.5" thickBot="1" x14ac:dyDescent="0.25">
      <c r="A29" s="116">
        <v>1</v>
      </c>
      <c r="B29" s="117" t="s">
        <v>6</v>
      </c>
      <c r="C29" s="118"/>
      <c r="D29" s="119"/>
      <c r="E29" s="120"/>
      <c r="F29" s="121">
        <f t="shared" ref="F29:M29" si="2">F28</f>
        <v>442675.5</v>
      </c>
      <c r="G29" s="121">
        <f t="shared" si="2"/>
        <v>442675.5</v>
      </c>
      <c r="H29" s="121">
        <f t="shared" si="2"/>
        <v>442675.5</v>
      </c>
      <c r="I29" s="121">
        <f t="shared" si="2"/>
        <v>442675.5</v>
      </c>
      <c r="J29" s="121">
        <f t="shared" si="2"/>
        <v>0</v>
      </c>
      <c r="K29" s="121">
        <f t="shared" si="2"/>
        <v>0</v>
      </c>
      <c r="L29" s="121">
        <f t="shared" si="2"/>
        <v>0</v>
      </c>
      <c r="M29" s="121">
        <f t="shared" si="2"/>
        <v>0</v>
      </c>
      <c r="N29" s="120"/>
      <c r="O29" s="120"/>
      <c r="P29" s="105">
        <f>H29+J29+L29</f>
        <v>442675.5</v>
      </c>
    </row>
    <row r="30" spans="1:16" ht="24" x14ac:dyDescent="0.2">
      <c r="A30" s="32"/>
      <c r="B30" s="33" t="s">
        <v>20</v>
      </c>
      <c r="C30" s="61"/>
      <c r="D30" s="43"/>
      <c r="E30" s="39"/>
      <c r="F30" s="39"/>
      <c r="G30" s="44"/>
      <c r="H30" s="44"/>
      <c r="I30" s="44"/>
      <c r="J30" s="44"/>
      <c r="K30" s="44"/>
      <c r="L30" s="44"/>
      <c r="M30" s="44"/>
      <c r="N30" s="44"/>
      <c r="O30" s="44"/>
    </row>
    <row r="31" spans="1:16" ht="22.5" customHeight="1" x14ac:dyDescent="0.2">
      <c r="A31" s="22">
        <v>1</v>
      </c>
      <c r="B31" s="25" t="s">
        <v>37</v>
      </c>
      <c r="C31" s="50" t="s">
        <v>38</v>
      </c>
      <c r="D31" s="23">
        <v>2011</v>
      </c>
      <c r="E31" s="25"/>
      <c r="F31" s="72">
        <v>23000</v>
      </c>
      <c r="G31" s="25">
        <v>0</v>
      </c>
      <c r="H31" s="18">
        <v>23000</v>
      </c>
      <c r="I31" s="25">
        <v>0</v>
      </c>
      <c r="J31" s="18"/>
      <c r="K31" s="18"/>
      <c r="L31" s="18"/>
      <c r="M31" s="18"/>
      <c r="N31" s="18"/>
      <c r="O31" s="18"/>
    </row>
    <row r="32" spans="1:16" x14ac:dyDescent="0.2">
      <c r="A32" s="22">
        <v>2</v>
      </c>
      <c r="B32" s="25" t="s">
        <v>39</v>
      </c>
      <c r="C32" s="50" t="s">
        <v>40</v>
      </c>
      <c r="D32" s="23">
        <v>2011</v>
      </c>
      <c r="E32" s="25"/>
      <c r="F32" s="72">
        <v>7000</v>
      </c>
      <c r="G32" s="25">
        <v>0</v>
      </c>
      <c r="H32" s="72">
        <v>7000</v>
      </c>
      <c r="I32" s="25">
        <v>0</v>
      </c>
      <c r="J32" s="18"/>
      <c r="K32" s="18"/>
      <c r="L32" s="18"/>
      <c r="M32" s="18"/>
      <c r="N32" s="18"/>
      <c r="O32" s="18"/>
    </row>
    <row r="33" spans="1:16" x14ac:dyDescent="0.2">
      <c r="A33" s="22">
        <v>3</v>
      </c>
      <c r="B33" s="25" t="s">
        <v>41</v>
      </c>
      <c r="C33" s="50" t="s">
        <v>42</v>
      </c>
      <c r="D33" s="23">
        <v>2009</v>
      </c>
      <c r="E33" s="25"/>
      <c r="F33" s="25">
        <v>37786.379999999997</v>
      </c>
      <c r="G33" s="25">
        <v>0</v>
      </c>
      <c r="H33" s="25">
        <v>37786.379999999997</v>
      </c>
      <c r="I33" s="25">
        <v>0</v>
      </c>
      <c r="J33" s="18"/>
      <c r="K33" s="18"/>
      <c r="L33" s="18"/>
      <c r="M33" s="18"/>
      <c r="N33" s="18"/>
      <c r="O33" s="18"/>
    </row>
    <row r="34" spans="1:16" ht="24" x14ac:dyDescent="0.2">
      <c r="A34" s="22">
        <v>4</v>
      </c>
      <c r="B34" s="25" t="s">
        <v>54</v>
      </c>
      <c r="C34" s="50" t="s">
        <v>55</v>
      </c>
      <c r="D34" s="23">
        <v>2015</v>
      </c>
      <c r="E34" s="25"/>
      <c r="F34" s="18">
        <v>32000</v>
      </c>
      <c r="G34" s="25">
        <v>0</v>
      </c>
      <c r="H34" s="18">
        <v>32000</v>
      </c>
      <c r="I34" s="25"/>
      <c r="J34" s="18"/>
      <c r="K34" s="18"/>
      <c r="L34" s="18"/>
      <c r="M34" s="18"/>
      <c r="N34" s="18"/>
      <c r="O34" s="18"/>
    </row>
    <row r="35" spans="1:16" ht="24" x14ac:dyDescent="0.2">
      <c r="A35" s="22">
        <v>5</v>
      </c>
      <c r="B35" s="25" t="s">
        <v>61</v>
      </c>
      <c r="C35" s="50" t="s">
        <v>62</v>
      </c>
      <c r="D35" s="23">
        <v>2022</v>
      </c>
      <c r="E35" s="25"/>
      <c r="F35" s="18">
        <v>14500</v>
      </c>
      <c r="G35" s="25"/>
      <c r="H35" s="18">
        <v>14500</v>
      </c>
      <c r="I35" s="25"/>
      <c r="J35" s="18"/>
      <c r="K35" s="18"/>
      <c r="L35" s="18"/>
      <c r="M35" s="18"/>
      <c r="N35" s="18"/>
      <c r="O35" s="18"/>
    </row>
    <row r="36" spans="1:16" x14ac:dyDescent="0.2">
      <c r="A36" s="22">
        <v>6</v>
      </c>
      <c r="B36" s="25" t="s">
        <v>63</v>
      </c>
      <c r="C36" s="50" t="s">
        <v>64</v>
      </c>
      <c r="D36" s="23">
        <v>2022</v>
      </c>
      <c r="E36" s="25"/>
      <c r="F36" s="18">
        <v>65000</v>
      </c>
      <c r="G36" s="25"/>
      <c r="H36" s="18">
        <v>65000</v>
      </c>
      <c r="I36" s="25"/>
      <c r="J36" s="18"/>
      <c r="K36" s="18"/>
      <c r="L36" s="18"/>
      <c r="M36" s="18"/>
      <c r="N36" s="18"/>
      <c r="O36" s="18"/>
    </row>
    <row r="37" spans="1:16" ht="24" x14ac:dyDescent="0.2">
      <c r="A37" s="22">
        <v>7</v>
      </c>
      <c r="B37" s="25" t="s">
        <v>65</v>
      </c>
      <c r="C37" s="50" t="s">
        <v>66</v>
      </c>
      <c r="D37" s="23">
        <v>2022</v>
      </c>
      <c r="E37" s="25"/>
      <c r="F37" s="72">
        <v>30000</v>
      </c>
      <c r="G37" s="25"/>
      <c r="H37" s="72">
        <v>30000</v>
      </c>
      <c r="I37" s="25"/>
      <c r="J37" s="18"/>
      <c r="K37" s="18"/>
      <c r="L37" s="18"/>
      <c r="M37" s="18"/>
      <c r="N37" s="18"/>
      <c r="O37" s="18"/>
    </row>
    <row r="38" spans="1:16" x14ac:dyDescent="0.2">
      <c r="A38" s="123">
        <v>7</v>
      </c>
      <c r="B38" s="124" t="s">
        <v>6</v>
      </c>
      <c r="C38" s="125"/>
      <c r="D38" s="126"/>
      <c r="E38" s="120"/>
      <c r="F38" s="121">
        <v>209286.38</v>
      </c>
      <c r="G38" s="121">
        <f t="shared" ref="G38:M38" si="3">G31+G32+G33+G34</f>
        <v>0</v>
      </c>
      <c r="H38" s="121">
        <v>209286.38</v>
      </c>
      <c r="I38" s="121">
        <f t="shared" si="3"/>
        <v>0</v>
      </c>
      <c r="J38" s="121">
        <f t="shared" si="3"/>
        <v>0</v>
      </c>
      <c r="K38" s="121">
        <f t="shared" si="3"/>
        <v>0</v>
      </c>
      <c r="L38" s="121">
        <f t="shared" si="3"/>
        <v>0</v>
      </c>
      <c r="M38" s="121">
        <f t="shared" si="3"/>
        <v>0</v>
      </c>
      <c r="N38" s="121"/>
      <c r="O38" s="121"/>
      <c r="P38" s="105">
        <f>H38+J38+L38</f>
        <v>209286.38</v>
      </c>
    </row>
    <row r="39" spans="1:16" x14ac:dyDescent="0.2">
      <c r="A39" s="155"/>
      <c r="B39" s="157" t="s">
        <v>21</v>
      </c>
      <c r="C39" s="127"/>
      <c r="D39" s="159"/>
      <c r="E39" s="35"/>
      <c r="F39" s="35"/>
      <c r="G39" s="128"/>
      <c r="H39" s="128"/>
      <c r="I39" s="128"/>
      <c r="J39" s="128"/>
      <c r="K39" s="128"/>
      <c r="L39" s="128"/>
      <c r="M39" s="128"/>
      <c r="N39" s="128"/>
      <c r="O39" s="128"/>
    </row>
    <row r="40" spans="1:16" x14ac:dyDescent="0.2">
      <c r="A40" s="156"/>
      <c r="B40" s="158"/>
      <c r="C40" s="63"/>
      <c r="D40" s="160"/>
      <c r="E40" s="129"/>
      <c r="F40" s="129"/>
      <c r="G40" s="129"/>
      <c r="H40" s="130"/>
      <c r="I40" s="130"/>
      <c r="J40" s="130"/>
      <c r="K40" s="130"/>
      <c r="L40" s="130"/>
      <c r="M40" s="130"/>
      <c r="N40" s="130"/>
      <c r="O40" s="130"/>
    </row>
    <row r="41" spans="1:16" ht="23.25" customHeight="1" thickBot="1" x14ac:dyDescent="0.25">
      <c r="A41" s="82">
        <v>1</v>
      </c>
      <c r="B41" s="26" t="s">
        <v>43</v>
      </c>
      <c r="C41" s="59" t="s">
        <v>44</v>
      </c>
      <c r="D41" s="24">
        <v>2004</v>
      </c>
      <c r="E41" s="14"/>
      <c r="F41" s="75">
        <v>10502</v>
      </c>
      <c r="G41" s="17">
        <v>0</v>
      </c>
      <c r="H41" s="17"/>
      <c r="I41" s="17"/>
      <c r="J41" s="75">
        <v>10502</v>
      </c>
      <c r="K41" s="17">
        <v>0</v>
      </c>
      <c r="L41" s="17"/>
      <c r="M41" s="17"/>
      <c r="N41" s="17"/>
      <c r="O41" s="17"/>
    </row>
    <row r="42" spans="1:16" ht="24" x14ac:dyDescent="0.2">
      <c r="A42" s="22">
        <v>2</v>
      </c>
      <c r="B42" s="27" t="s">
        <v>45</v>
      </c>
      <c r="C42" s="50" t="s">
        <v>46</v>
      </c>
      <c r="D42" s="23">
        <v>2004</v>
      </c>
      <c r="E42" s="15"/>
      <c r="F42" s="74">
        <v>21240</v>
      </c>
      <c r="G42" s="19">
        <v>0</v>
      </c>
      <c r="H42" s="16"/>
      <c r="I42" s="16"/>
      <c r="J42" s="74">
        <v>21240</v>
      </c>
      <c r="K42" s="19">
        <v>0</v>
      </c>
      <c r="L42" s="16"/>
      <c r="M42" s="16"/>
      <c r="N42" s="16"/>
      <c r="O42" s="16"/>
    </row>
    <row r="43" spans="1:16" x14ac:dyDescent="0.2">
      <c r="A43" s="93">
        <v>2</v>
      </c>
      <c r="B43" s="94" t="s">
        <v>6</v>
      </c>
      <c r="C43" s="131"/>
      <c r="D43" s="96"/>
      <c r="E43" s="97"/>
      <c r="F43" s="132">
        <f t="shared" ref="F43:M43" si="4">F41+F42</f>
        <v>31742</v>
      </c>
      <c r="G43" s="132">
        <f t="shared" si="4"/>
        <v>0</v>
      </c>
      <c r="H43" s="132">
        <f t="shared" si="4"/>
        <v>0</v>
      </c>
      <c r="I43" s="132">
        <f t="shared" si="4"/>
        <v>0</v>
      </c>
      <c r="J43" s="132">
        <f t="shared" si="4"/>
        <v>31742</v>
      </c>
      <c r="K43" s="132">
        <f t="shared" si="4"/>
        <v>0</v>
      </c>
      <c r="L43" s="132">
        <f t="shared" si="4"/>
        <v>0</v>
      </c>
      <c r="M43" s="132">
        <f t="shared" si="4"/>
        <v>0</v>
      </c>
      <c r="N43" s="133"/>
      <c r="O43" s="133"/>
      <c r="P43" s="105">
        <f>H43+J43+L43</f>
        <v>31742</v>
      </c>
    </row>
    <row r="44" spans="1:16" ht="48" x14ac:dyDescent="0.2">
      <c r="A44" s="81">
        <v>1</v>
      </c>
      <c r="B44" s="134" t="s">
        <v>50</v>
      </c>
      <c r="C44" s="135" t="s">
        <v>51</v>
      </c>
      <c r="D44" s="136">
        <v>41849</v>
      </c>
      <c r="E44" s="137">
        <v>1800</v>
      </c>
      <c r="F44" s="138">
        <v>853902</v>
      </c>
      <c r="G44" s="137"/>
      <c r="H44" s="138">
        <v>853902</v>
      </c>
      <c r="I44" s="137"/>
      <c r="J44" s="80"/>
      <c r="K44" s="80"/>
      <c r="L44" s="80"/>
      <c r="M44" s="80"/>
      <c r="N44" s="80"/>
      <c r="O44" s="80"/>
    </row>
    <row r="45" spans="1:16" ht="33" customHeight="1" x14ac:dyDescent="0.2">
      <c r="A45" s="81">
        <v>2</v>
      </c>
      <c r="B45" s="161" t="s">
        <v>68</v>
      </c>
      <c r="C45" s="161" t="s">
        <v>69</v>
      </c>
      <c r="D45" s="163" t="s">
        <v>94</v>
      </c>
      <c r="E45" s="162">
        <v>1800</v>
      </c>
      <c r="F45" s="138"/>
      <c r="G45" s="137"/>
      <c r="H45" s="138"/>
      <c r="I45" s="137"/>
      <c r="J45" s="80"/>
      <c r="K45" s="80"/>
      <c r="L45" s="80"/>
      <c r="M45" s="80"/>
      <c r="N45" s="80"/>
      <c r="O45" s="80"/>
      <c r="P45" s="105">
        <f>H71+J71+L71</f>
        <v>0</v>
      </c>
    </row>
    <row r="46" spans="1:16" x14ac:dyDescent="0.2">
      <c r="A46" s="41">
        <v>3</v>
      </c>
      <c r="B46" s="161" t="s">
        <v>68</v>
      </c>
      <c r="C46" s="161" t="s">
        <v>70</v>
      </c>
      <c r="D46" s="163" t="s">
        <v>94</v>
      </c>
      <c r="E46" s="162">
        <v>17843</v>
      </c>
      <c r="F46" s="138"/>
      <c r="G46" s="137"/>
      <c r="H46" s="138"/>
      <c r="I46" s="137"/>
      <c r="J46" s="80"/>
      <c r="K46" s="80"/>
      <c r="L46" s="80"/>
      <c r="M46" s="80"/>
      <c r="N46" s="80"/>
      <c r="O46" s="80"/>
      <c r="P46" s="140">
        <f>H72+J72+L72</f>
        <v>15695035.639999999</v>
      </c>
    </row>
    <row r="47" spans="1:16" x14ac:dyDescent="0.2">
      <c r="A47" s="93">
        <v>4</v>
      </c>
      <c r="B47" s="161" t="s">
        <v>68</v>
      </c>
      <c r="C47" s="161" t="s">
        <v>71</v>
      </c>
      <c r="D47" s="163" t="s">
        <v>94</v>
      </c>
      <c r="E47" s="162">
        <v>12139</v>
      </c>
      <c r="F47" s="138"/>
      <c r="G47" s="137"/>
      <c r="H47" s="138"/>
      <c r="I47" s="137"/>
      <c r="J47" s="80"/>
      <c r="K47" s="80"/>
      <c r="L47" s="80"/>
      <c r="M47" s="80"/>
      <c r="N47" s="80"/>
      <c r="O47" s="80"/>
    </row>
    <row r="48" spans="1:16" x14ac:dyDescent="0.2">
      <c r="A48">
        <v>5</v>
      </c>
      <c r="B48" s="161" t="s">
        <v>68</v>
      </c>
      <c r="C48" s="161" t="s">
        <v>72</v>
      </c>
      <c r="D48" s="163" t="s">
        <v>94</v>
      </c>
      <c r="E48" s="162">
        <v>4885</v>
      </c>
      <c r="F48" s="138"/>
      <c r="G48" s="137"/>
      <c r="H48" s="138"/>
      <c r="I48" s="137"/>
      <c r="J48" s="80"/>
      <c r="K48" s="80"/>
      <c r="L48" s="80"/>
      <c r="M48" s="80"/>
      <c r="N48" s="80"/>
      <c r="O48" s="80"/>
    </row>
    <row r="49" spans="1:15" x14ac:dyDescent="0.2">
      <c r="A49">
        <v>6</v>
      </c>
      <c r="B49" s="161" t="s">
        <v>68</v>
      </c>
      <c r="C49" s="161" t="s">
        <v>73</v>
      </c>
      <c r="D49" s="163" t="s">
        <v>94</v>
      </c>
      <c r="E49" s="162">
        <v>17249</v>
      </c>
      <c r="F49" s="138"/>
      <c r="G49" s="137"/>
      <c r="H49" s="138"/>
      <c r="I49" s="137"/>
      <c r="J49" s="80"/>
      <c r="K49" s="80"/>
      <c r="L49" s="80"/>
      <c r="M49" s="80"/>
      <c r="N49" s="80"/>
      <c r="O49" s="80"/>
    </row>
    <row r="50" spans="1:15" x14ac:dyDescent="0.2">
      <c r="A50">
        <v>7</v>
      </c>
      <c r="B50" s="161" t="s">
        <v>68</v>
      </c>
      <c r="C50" s="161" t="s">
        <v>74</v>
      </c>
      <c r="D50" s="163" t="s">
        <v>94</v>
      </c>
      <c r="E50" s="162">
        <v>1500</v>
      </c>
      <c r="F50" s="138"/>
      <c r="G50" s="137"/>
      <c r="H50" s="138"/>
      <c r="I50" s="137"/>
      <c r="J50" s="80"/>
      <c r="K50" s="80"/>
      <c r="L50" s="80"/>
      <c r="M50" s="80"/>
      <c r="N50" s="80"/>
      <c r="O50" s="80"/>
    </row>
    <row r="51" spans="1:15" x14ac:dyDescent="0.2">
      <c r="A51">
        <v>8</v>
      </c>
      <c r="B51" s="161" t="s">
        <v>68</v>
      </c>
      <c r="C51" s="161" t="s">
        <v>75</v>
      </c>
      <c r="D51" s="163" t="s">
        <v>94</v>
      </c>
      <c r="E51" s="162">
        <v>2500</v>
      </c>
      <c r="F51" s="138"/>
      <c r="G51" s="137"/>
      <c r="H51" s="138"/>
      <c r="I51" s="137"/>
      <c r="J51" s="80"/>
      <c r="K51" s="80"/>
      <c r="L51" s="80"/>
      <c r="M51" s="80"/>
      <c r="N51" s="80"/>
      <c r="O51" s="80"/>
    </row>
    <row r="52" spans="1:15" x14ac:dyDescent="0.2">
      <c r="A52">
        <v>9</v>
      </c>
      <c r="B52" s="161" t="s">
        <v>68</v>
      </c>
      <c r="C52" s="161" t="s">
        <v>76</v>
      </c>
      <c r="D52" s="163" t="s">
        <v>94</v>
      </c>
      <c r="E52" s="162">
        <v>1200</v>
      </c>
      <c r="F52" s="138"/>
      <c r="G52" s="137"/>
      <c r="H52" s="138"/>
      <c r="I52" s="137"/>
      <c r="J52" s="80"/>
      <c r="K52" s="80"/>
      <c r="L52" s="80"/>
      <c r="M52" s="80"/>
      <c r="N52" s="80"/>
      <c r="O52" s="80"/>
    </row>
    <row r="53" spans="1:15" x14ac:dyDescent="0.2">
      <c r="A53">
        <v>10</v>
      </c>
      <c r="B53" s="161" t="s">
        <v>68</v>
      </c>
      <c r="C53" s="161" t="s">
        <v>77</v>
      </c>
      <c r="D53" s="163" t="s">
        <v>94</v>
      </c>
      <c r="E53" s="162">
        <v>1600</v>
      </c>
      <c r="F53" s="138"/>
      <c r="G53" s="137"/>
      <c r="H53" s="138"/>
      <c r="I53" s="137"/>
      <c r="J53" s="80"/>
      <c r="K53" s="80"/>
      <c r="L53" s="80"/>
      <c r="M53" s="80"/>
      <c r="N53" s="80"/>
      <c r="O53" s="80"/>
    </row>
    <row r="54" spans="1:15" x14ac:dyDescent="0.2">
      <c r="A54">
        <v>11</v>
      </c>
      <c r="B54" s="161" t="s">
        <v>68</v>
      </c>
      <c r="C54" s="161" t="s">
        <v>78</v>
      </c>
      <c r="D54" s="163" t="s">
        <v>94</v>
      </c>
      <c r="E54" s="162">
        <v>2000</v>
      </c>
      <c r="F54" s="138"/>
      <c r="G54" s="137"/>
      <c r="H54" s="138"/>
      <c r="I54" s="137"/>
      <c r="J54" s="80"/>
      <c r="K54" s="80"/>
      <c r="L54" s="80"/>
      <c r="M54" s="80"/>
      <c r="N54" s="80"/>
      <c r="O54" s="80"/>
    </row>
    <row r="55" spans="1:15" x14ac:dyDescent="0.2">
      <c r="A55">
        <v>12</v>
      </c>
      <c r="B55" s="161" t="s">
        <v>68</v>
      </c>
      <c r="C55" s="161" t="s">
        <v>79</v>
      </c>
      <c r="D55" s="163" t="s">
        <v>94</v>
      </c>
      <c r="E55" s="162">
        <v>2200</v>
      </c>
      <c r="F55" s="138"/>
      <c r="G55" s="137"/>
      <c r="H55" s="138"/>
      <c r="I55" s="137"/>
      <c r="J55" s="80"/>
      <c r="K55" s="80"/>
      <c r="L55" s="80"/>
      <c r="M55" s="80"/>
      <c r="N55" s="80"/>
      <c r="O55" s="80"/>
    </row>
    <row r="56" spans="1:15" x14ac:dyDescent="0.2">
      <c r="A56">
        <v>13</v>
      </c>
      <c r="B56" s="161" t="s">
        <v>68</v>
      </c>
      <c r="C56" s="161" t="s">
        <v>80</v>
      </c>
      <c r="D56" s="163" t="s">
        <v>94</v>
      </c>
      <c r="E56" s="162">
        <v>2000</v>
      </c>
      <c r="F56" s="138"/>
      <c r="G56" s="137"/>
      <c r="H56" s="138"/>
      <c r="I56" s="137"/>
      <c r="J56" s="80"/>
      <c r="K56" s="80"/>
      <c r="L56" s="80"/>
      <c r="M56" s="80"/>
      <c r="N56" s="80"/>
      <c r="O56" s="80"/>
    </row>
    <row r="57" spans="1:15" x14ac:dyDescent="0.2">
      <c r="A57">
        <v>14</v>
      </c>
      <c r="B57" s="161" t="s">
        <v>68</v>
      </c>
      <c r="C57" s="161" t="s">
        <v>81</v>
      </c>
      <c r="D57" s="163" t="s">
        <v>94</v>
      </c>
      <c r="E57" s="162">
        <v>100</v>
      </c>
      <c r="F57" s="138"/>
      <c r="G57" s="137"/>
      <c r="H57" s="138"/>
      <c r="I57" s="137"/>
      <c r="J57" s="80"/>
      <c r="K57" s="80"/>
      <c r="L57" s="80"/>
      <c r="M57" s="80"/>
      <c r="N57" s="80"/>
      <c r="O57" s="80"/>
    </row>
    <row r="58" spans="1:15" x14ac:dyDescent="0.2">
      <c r="A58">
        <v>15</v>
      </c>
      <c r="B58" s="161" t="s">
        <v>68</v>
      </c>
      <c r="C58" s="161" t="s">
        <v>82</v>
      </c>
      <c r="D58" s="163" t="s">
        <v>94</v>
      </c>
      <c r="E58" s="162">
        <v>1000</v>
      </c>
      <c r="F58" s="138"/>
      <c r="G58" s="137"/>
      <c r="H58" s="138"/>
      <c r="I58" s="137"/>
      <c r="J58" s="80"/>
      <c r="K58" s="80"/>
      <c r="L58" s="80"/>
      <c r="M58" s="80"/>
      <c r="N58" s="80"/>
      <c r="O58" s="80"/>
    </row>
    <row r="59" spans="1:15" x14ac:dyDescent="0.2">
      <c r="A59">
        <v>16</v>
      </c>
      <c r="B59" s="161" t="s">
        <v>68</v>
      </c>
      <c r="C59" s="161" t="s">
        <v>83</v>
      </c>
      <c r="D59" s="163" t="s">
        <v>94</v>
      </c>
      <c r="E59" s="162">
        <v>500</v>
      </c>
      <c r="F59" s="138"/>
      <c r="G59" s="137"/>
      <c r="H59" s="138"/>
      <c r="I59" s="137"/>
      <c r="J59" s="80"/>
      <c r="K59" s="80"/>
      <c r="L59" s="80"/>
      <c r="M59" s="80"/>
      <c r="N59" s="80"/>
      <c r="O59" s="80"/>
    </row>
    <row r="60" spans="1:15" x14ac:dyDescent="0.2">
      <c r="A60">
        <v>17</v>
      </c>
      <c r="B60" s="161" t="s">
        <v>68</v>
      </c>
      <c r="C60" s="161" t="s">
        <v>84</v>
      </c>
      <c r="D60" s="163" t="s">
        <v>94</v>
      </c>
      <c r="E60" s="162">
        <v>2200</v>
      </c>
      <c r="F60" s="138"/>
      <c r="G60" s="137"/>
      <c r="H60" s="138"/>
      <c r="I60" s="137"/>
      <c r="J60" s="80"/>
      <c r="K60" s="80"/>
      <c r="L60" s="80"/>
      <c r="M60" s="80"/>
      <c r="N60" s="80"/>
      <c r="O60" s="80"/>
    </row>
    <row r="61" spans="1:15" x14ac:dyDescent="0.2">
      <c r="A61">
        <v>18</v>
      </c>
      <c r="B61" s="161" t="s">
        <v>68</v>
      </c>
      <c r="C61" s="161" t="s">
        <v>85</v>
      </c>
      <c r="D61" s="163" t="s">
        <v>94</v>
      </c>
      <c r="E61" s="162">
        <v>5500</v>
      </c>
      <c r="F61" s="138"/>
      <c r="G61" s="137"/>
      <c r="H61" s="138"/>
      <c r="I61" s="137"/>
      <c r="J61" s="80"/>
      <c r="K61" s="80"/>
      <c r="L61" s="80"/>
      <c r="M61" s="80"/>
      <c r="N61" s="80"/>
      <c r="O61" s="80"/>
    </row>
    <row r="62" spans="1:15" x14ac:dyDescent="0.2">
      <c r="A62">
        <v>19</v>
      </c>
      <c r="B62" s="161" t="s">
        <v>68</v>
      </c>
      <c r="C62" s="161" t="s">
        <v>86</v>
      </c>
      <c r="D62" s="163" t="s">
        <v>94</v>
      </c>
      <c r="E62" s="162">
        <v>2943</v>
      </c>
      <c r="F62" s="138"/>
      <c r="G62" s="137"/>
      <c r="H62" s="138"/>
      <c r="I62" s="137"/>
      <c r="J62" s="80"/>
      <c r="K62" s="80"/>
      <c r="L62" s="80"/>
      <c r="M62" s="80"/>
      <c r="N62" s="80"/>
      <c r="O62" s="80"/>
    </row>
    <row r="63" spans="1:15" x14ac:dyDescent="0.2">
      <c r="A63">
        <v>20</v>
      </c>
      <c r="B63" s="161" t="s">
        <v>68</v>
      </c>
      <c r="C63" s="161" t="s">
        <v>87</v>
      </c>
      <c r="D63" s="163" t="s">
        <v>94</v>
      </c>
      <c r="E63" s="162">
        <v>1044</v>
      </c>
      <c r="F63" s="138"/>
      <c r="G63" s="137"/>
      <c r="H63" s="138"/>
      <c r="I63" s="137"/>
      <c r="J63" s="80"/>
      <c r="K63" s="80"/>
      <c r="L63" s="80"/>
      <c r="M63" s="80"/>
      <c r="N63" s="80"/>
      <c r="O63" s="80"/>
    </row>
    <row r="64" spans="1:15" x14ac:dyDescent="0.2">
      <c r="A64">
        <v>21</v>
      </c>
      <c r="B64" s="161" t="s">
        <v>68</v>
      </c>
      <c r="C64" s="161" t="s">
        <v>88</v>
      </c>
      <c r="D64" s="163" t="s">
        <v>94</v>
      </c>
      <c r="E64" s="162">
        <v>100</v>
      </c>
      <c r="F64" s="138"/>
      <c r="G64" s="137"/>
      <c r="H64" s="138"/>
      <c r="I64" s="137"/>
      <c r="J64" s="80"/>
      <c r="K64" s="80"/>
      <c r="L64" s="80"/>
      <c r="M64" s="80"/>
      <c r="N64" s="80"/>
      <c r="O64" s="80"/>
    </row>
    <row r="65" spans="1:15" x14ac:dyDescent="0.2">
      <c r="A65">
        <v>22</v>
      </c>
      <c r="B65" s="161" t="s">
        <v>68</v>
      </c>
      <c r="C65" s="161" t="s">
        <v>89</v>
      </c>
      <c r="D65" s="163" t="s">
        <v>94</v>
      </c>
      <c r="E65" s="162">
        <v>5600</v>
      </c>
      <c r="F65" s="138"/>
      <c r="G65" s="137"/>
      <c r="H65" s="138"/>
      <c r="I65" s="137"/>
      <c r="J65" s="80"/>
      <c r="K65" s="80"/>
      <c r="L65" s="80"/>
      <c r="M65" s="80"/>
      <c r="N65" s="80"/>
      <c r="O65" s="80"/>
    </row>
    <row r="66" spans="1:15" x14ac:dyDescent="0.2">
      <c r="A66">
        <v>23</v>
      </c>
      <c r="B66" s="161" t="s">
        <v>68</v>
      </c>
      <c r="C66" s="161" t="s">
        <v>90</v>
      </c>
      <c r="D66" s="163" t="s">
        <v>94</v>
      </c>
      <c r="E66" s="162">
        <v>3670</v>
      </c>
      <c r="F66" s="138"/>
      <c r="G66" s="137"/>
      <c r="H66" s="138"/>
      <c r="I66" s="137"/>
      <c r="J66" s="80"/>
      <c r="K66" s="80"/>
      <c r="L66" s="80"/>
      <c r="M66" s="80"/>
      <c r="N66" s="80"/>
      <c r="O66" s="80"/>
    </row>
    <row r="67" spans="1:15" x14ac:dyDescent="0.2">
      <c r="A67">
        <v>24</v>
      </c>
      <c r="B67" s="161" t="s">
        <v>68</v>
      </c>
      <c r="C67" s="161" t="s">
        <v>91</v>
      </c>
      <c r="D67" s="163" t="s">
        <v>94</v>
      </c>
      <c r="E67" s="162">
        <v>800</v>
      </c>
      <c r="F67" s="138"/>
      <c r="G67" s="137"/>
      <c r="H67" s="138"/>
      <c r="I67" s="137"/>
      <c r="J67" s="80"/>
      <c r="K67" s="80"/>
      <c r="L67" s="80"/>
      <c r="M67" s="80"/>
      <c r="N67" s="80"/>
      <c r="O67" s="80"/>
    </row>
    <row r="68" spans="1:15" x14ac:dyDescent="0.2">
      <c r="A68">
        <v>25</v>
      </c>
      <c r="B68" s="161" t="s">
        <v>68</v>
      </c>
      <c r="C68" s="161" t="s">
        <v>92</v>
      </c>
      <c r="D68" s="163" t="s">
        <v>94</v>
      </c>
      <c r="E68" s="162">
        <v>1755</v>
      </c>
      <c r="F68" s="138"/>
      <c r="G68" s="137"/>
      <c r="H68" s="138"/>
      <c r="I68" s="137"/>
      <c r="J68" s="80"/>
      <c r="K68" s="80"/>
      <c r="L68" s="80"/>
      <c r="M68" s="80"/>
      <c r="N68" s="80"/>
      <c r="O68" s="80"/>
    </row>
    <row r="69" spans="1:15" x14ac:dyDescent="0.2">
      <c r="A69">
        <v>26</v>
      </c>
      <c r="B69" s="161" t="s">
        <v>68</v>
      </c>
      <c r="C69" s="161" t="s">
        <v>93</v>
      </c>
      <c r="D69" s="163" t="s">
        <v>94</v>
      </c>
      <c r="E69" s="162">
        <v>571</v>
      </c>
      <c r="F69" s="138"/>
      <c r="G69" s="137"/>
      <c r="H69" s="138"/>
      <c r="I69" s="137"/>
      <c r="J69" s="80"/>
      <c r="K69" s="80"/>
      <c r="L69" s="80"/>
      <c r="M69" s="80"/>
      <c r="N69" s="80"/>
      <c r="O69" s="80"/>
    </row>
    <row r="70" spans="1:15" x14ac:dyDescent="0.2">
      <c r="B70" s="134"/>
      <c r="C70" s="135"/>
      <c r="D70" s="136"/>
      <c r="E70" s="137"/>
      <c r="F70" s="138"/>
      <c r="G70" s="137"/>
      <c r="H70" s="138"/>
      <c r="I70" s="137"/>
      <c r="J70" s="80"/>
      <c r="K70" s="80"/>
      <c r="L70" s="80"/>
      <c r="M70" s="80"/>
      <c r="N70" s="80"/>
      <c r="O70" s="80"/>
    </row>
    <row r="71" spans="1:15" x14ac:dyDescent="0.2">
      <c r="B71" s="42" t="s">
        <v>52</v>
      </c>
      <c r="C71" s="62"/>
      <c r="D71" s="79"/>
      <c r="E71" s="71">
        <f>E70</f>
        <v>0</v>
      </c>
      <c r="F71" s="71">
        <f>F70</f>
        <v>0</v>
      </c>
      <c r="G71" s="71">
        <f>G70</f>
        <v>0</v>
      </c>
      <c r="H71" s="71">
        <f>H70</f>
        <v>0</v>
      </c>
      <c r="I71" s="71">
        <f>I70</f>
        <v>0</v>
      </c>
      <c r="J71" s="71">
        <f>J70</f>
        <v>0</v>
      </c>
      <c r="K71" s="71">
        <f>K70</f>
        <v>0</v>
      </c>
      <c r="L71" s="71">
        <f>L70</f>
        <v>0</v>
      </c>
      <c r="M71" s="71">
        <f>M70</f>
        <v>0</v>
      </c>
      <c r="N71" s="71"/>
      <c r="O71" s="71"/>
    </row>
    <row r="72" spans="1:15" x14ac:dyDescent="0.2">
      <c r="B72" s="94" t="s">
        <v>22</v>
      </c>
      <c r="C72" s="131"/>
      <c r="D72" s="96"/>
      <c r="E72" s="109">
        <f>E19+E26+E29+E38+E43+E71</f>
        <v>1958</v>
      </c>
      <c r="F72" s="109">
        <f>F19+F26+F29+F38+F43+F71</f>
        <v>15695035.639999999</v>
      </c>
      <c r="G72" s="109">
        <f>G19+G26+G29+G38+G43+G71</f>
        <v>9027888.5599999987</v>
      </c>
      <c r="H72" s="109">
        <f>H19+H26+H29+H38+H43+H71</f>
        <v>6815619.5999999996</v>
      </c>
      <c r="I72" s="109">
        <f>I19+I26+I29+I38+I43+I71</f>
        <v>6216232.8399999999</v>
      </c>
      <c r="J72" s="109">
        <f>J19+J26+J29+J38+J43+J71</f>
        <v>8879416.0399999991</v>
      </c>
      <c r="K72" s="109">
        <f>K19+K26+K29+K38+K43+K71</f>
        <v>2811655.72</v>
      </c>
      <c r="L72" s="109">
        <f>L19+L26+L29+L38+L43+L71</f>
        <v>0</v>
      </c>
      <c r="M72" s="109">
        <f>M19+M26+M29+M38+M43+M71</f>
        <v>0</v>
      </c>
      <c r="N72" s="139"/>
      <c r="O72" s="109"/>
    </row>
    <row r="76" spans="1:15" x14ac:dyDescent="0.2">
      <c r="D76" t="s">
        <v>26</v>
      </c>
      <c r="G76" t="s">
        <v>49</v>
      </c>
    </row>
    <row r="78" spans="1:15" x14ac:dyDescent="0.2">
      <c r="D78" t="s">
        <v>56</v>
      </c>
      <c r="G78" t="s">
        <v>48</v>
      </c>
    </row>
  </sheetData>
  <mergeCells count="20">
    <mergeCell ref="A39:A40"/>
    <mergeCell ref="B39:B40"/>
    <mergeCell ref="D39:D40"/>
    <mergeCell ref="A17:A18"/>
    <mergeCell ref="B17:B18"/>
    <mergeCell ref="D8:D12"/>
    <mergeCell ref="A8:A12"/>
    <mergeCell ref="D13:D14"/>
    <mergeCell ref="A13:A14"/>
    <mergeCell ref="B13:B14"/>
    <mergeCell ref="A15:A16"/>
    <mergeCell ref="A23:A24"/>
    <mergeCell ref="A21:A22"/>
    <mergeCell ref="B21:B22"/>
    <mergeCell ref="D17:D18"/>
    <mergeCell ref="B15:B16"/>
    <mergeCell ref="D15:D16"/>
    <mergeCell ref="D21:D22"/>
    <mergeCell ref="D23:D24"/>
    <mergeCell ref="B23:B24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Sidelkino</cp:lastModifiedBy>
  <cp:lastPrinted>2022-04-14T06:21:33Z</cp:lastPrinted>
  <dcterms:created xsi:type="dcterms:W3CDTF">2009-02-02T11:06:17Z</dcterms:created>
  <dcterms:modified xsi:type="dcterms:W3CDTF">2024-10-29T10:03:12Z</dcterms:modified>
</cp:coreProperties>
</file>